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mc:AlternateContent xmlns:mc="http://schemas.openxmlformats.org/markup-compatibility/2006">
    <mc:Choice Requires="x15">
      <x15ac:absPath xmlns:x15ac="http://schemas.microsoft.com/office/spreadsheetml/2010/11/ac" url="https://gizonline-my.sharepoint.com/personal/benjamin_grosse-loheide_giz_de1/Documents/Desktop/Umzug ED/"/>
    </mc:Choice>
  </mc:AlternateContent>
  <xr:revisionPtr revIDLastSave="0" documentId="8_{F091E408-63B7-4324-9258-539B55A6F168}" xr6:coauthVersionLast="47" xr6:coauthVersionMax="47" xr10:uidLastSave="{00000000-0000-0000-0000-000000000000}"/>
  <bookViews>
    <workbookView xWindow="28680" yWindow="-8295" windowWidth="29040" windowHeight="15720" xr2:uid="{F97CF866-D58A-4653-845E-20564AA27995}"/>
  </bookViews>
  <sheets>
    <sheet name="Preisblatt" sheetId="12" r:id="rId1"/>
  </sheets>
  <definedNames>
    <definedName name="_xlnm._FilterDatabase" localSheetId="0" hidden="1">Preisblatt!#REF!</definedName>
    <definedName name="_xlnm.Print_Area" localSheetId="0">Preisblatt!#REF!</definedName>
    <definedName name="_xlnm.Print_Titles" localSheetId="0">Preisblatt!$6:$8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3" i="12" l="1"/>
  <c r="J36" i="12"/>
  <c r="J35" i="12"/>
  <c r="J34" i="12"/>
  <c r="J26" i="12"/>
  <c r="J22" i="12"/>
  <c r="J15" i="12"/>
  <c r="J12" i="12"/>
  <c r="J19" i="12"/>
  <c r="J23" i="12"/>
  <c r="J24" i="12"/>
  <c r="J25" i="12"/>
  <c r="J27" i="12"/>
  <c r="J28" i="12"/>
  <c r="J29" i="12"/>
  <c r="J30" i="12"/>
  <c r="J31" i="12"/>
  <c r="J20" i="12"/>
  <c r="J32" i="12"/>
  <c r="B12" i="12"/>
  <c r="J14" i="12" l="1"/>
  <c r="J21" i="12"/>
  <c r="J16" i="12"/>
  <c r="J17" i="12"/>
  <c r="J37" i="12" l="1"/>
  <c r="J39" i="12" s="1"/>
  <c r="J13" i="12"/>
  <c r="J38" i="12" s="1"/>
  <c r="J40" i="12"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<sst xmlns="http://schemas.openxmlformats.org/spreadsheetml/2006/main" count="159" uniqueCount="98">
  <si>
    <t xml:space="preserve">Deutsche Gesellschaft für Internationale Zusammenarbeit (GIZ) GmbH </t>
  </si>
  <si>
    <t>Dag-Hammarskjöld-Weg 1–5</t>
  </si>
  <si>
    <t>D-65760 Eschborn</t>
  </si>
  <si>
    <t xml:space="preserve">Umzugs- und Transportdienstleistungen </t>
  </si>
  <si>
    <t xml:space="preserve">Standort Eschborn </t>
  </si>
  <si>
    <t>Vertragsnummer</t>
  </si>
  <si>
    <t>XXXXXXXX</t>
  </si>
  <si>
    <t>OZ</t>
  </si>
  <si>
    <t>Menge</t>
  </si>
  <si>
    <t>Einheit</t>
  </si>
  <si>
    <t>Kurztext / Bezeichnung</t>
  </si>
  <si>
    <t>Beschreibung</t>
  </si>
  <si>
    <t>Berechnungs- ansatz</t>
  </si>
  <si>
    <t>EP</t>
  </si>
  <si>
    <t>GP</t>
  </si>
  <si>
    <t>1.</t>
  </si>
  <si>
    <t>Personal</t>
  </si>
  <si>
    <t>Stunde</t>
  </si>
  <si>
    <t>Teamleitung</t>
  </si>
  <si>
    <t>2.</t>
  </si>
  <si>
    <t>Fachkraft für Möbel-, Küchen- und Umzugsservice (oder vergleichbar)</t>
  </si>
  <si>
    <t>Fachkraft für Montagearbeiten, sowie Auf- und Abbau/Transport von Möbelstücken (Regale, Tische, Schränke, etc.).</t>
  </si>
  <si>
    <t>3.</t>
  </si>
  <si>
    <t>Umzugshelfer/-in</t>
  </si>
  <si>
    <t>Hilfskraft zum Transport von Mobiliar, Umzugsgut, etc.</t>
  </si>
  <si>
    <t>4.</t>
  </si>
  <si>
    <t>Einpackhilfe</t>
  </si>
  <si>
    <t>Diese Stelle unterstützt körperlich eingeschränkte Personen (z.B.: Personen im Rollstuhl) beim Einpacken der Gegenstände.</t>
  </si>
  <si>
    <t>5.</t>
  </si>
  <si>
    <t>Projektleiter/in</t>
  </si>
  <si>
    <t>Die Projektleitung wird für Umzugsprojekte außerhalb des Tagesgeschäftes eingesetzt.</t>
  </si>
  <si>
    <t>6.</t>
  </si>
  <si>
    <t>ausschließlich (reine) Fahrtzeit</t>
  </si>
  <si>
    <t>LE</t>
  </si>
  <si>
    <t>Schwerlastzuschlag &gt; 100 kg</t>
  </si>
  <si>
    <t>je angefangene 100 kg</t>
  </si>
  <si>
    <t>LKW/Transporter bis 3,5t</t>
  </si>
  <si>
    <t>Der AN hat im Stundenverrechnungssatz sämtliche Leistungen und Nebenleistungen zu inkludieren (Fahrzeug, Treibstoff etc.).</t>
  </si>
  <si>
    <t>LKW bis 7,5t mit Hebebühne</t>
  </si>
  <si>
    <t>LKW bis 12t mit Hebebühne</t>
  </si>
  <si>
    <t>LKW &gt;12t mit Hebebühne</t>
  </si>
  <si>
    <t>Nacht</t>
  </si>
  <si>
    <t>Übernachtung</t>
  </si>
  <si>
    <t>Übernachtungspauschale bei Langstreckentransporten</t>
  </si>
  <si>
    <t>Nacht / Person</t>
  </si>
  <si>
    <t>7.</t>
  </si>
  <si>
    <t>Stück</t>
  </si>
  <si>
    <t>Umzugskarton (mit RESY Zeichen und FSC zertifiziert)</t>
  </si>
  <si>
    <t>8.</t>
  </si>
  <si>
    <t xml:space="preserve">Stück </t>
  </si>
  <si>
    <t>9.</t>
  </si>
  <si>
    <t>Umzugsaufkleber</t>
  </si>
  <si>
    <t>10.</t>
  </si>
  <si>
    <t>kg</t>
  </si>
  <si>
    <t>Packpapier</t>
  </si>
  <si>
    <t>Dient als Verpackungsmaterial für z.B. Geschirr.
35 g/m²</t>
  </si>
  <si>
    <t>11.</t>
  </si>
  <si>
    <t>Luftpolsterfolie</t>
  </si>
  <si>
    <t>pro 75 lfm</t>
  </si>
  <si>
    <t>12.</t>
  </si>
  <si>
    <t>Stück / Woche</t>
  </si>
  <si>
    <t>13.</t>
  </si>
  <si>
    <t>14.</t>
  </si>
  <si>
    <t>15.</t>
  </si>
  <si>
    <t>Außenaufzug Förderhöhe min. 25m</t>
  </si>
  <si>
    <t xml:space="preserve">Der Tagessatz ist inkl. Bedienpersonal zu kalkulieren. </t>
  </si>
  <si>
    <t>Stück / Tag</t>
  </si>
  <si>
    <t>16.</t>
  </si>
  <si>
    <t>cbm</t>
  </si>
  <si>
    <t>cbm / Monat</t>
  </si>
  <si>
    <t>17.</t>
  </si>
  <si>
    <t>19.</t>
  </si>
  <si>
    <t>LKW-Fahrer/in</t>
  </si>
  <si>
    <t>EDV-Wanne zur Miete</t>
  </si>
  <si>
    <t>Aktenrollwagen zur Miete</t>
  </si>
  <si>
    <t>Securitywagen zur Miete</t>
  </si>
  <si>
    <t>Max. Breite 75cm, max. Höhe 200cm, Platz für mind. 6 lfm Akten</t>
  </si>
  <si>
    <t>Max. Breite 75cm, max. Höhe 200cm, Platz für mind. 5 lfm Akten, abschließbar</t>
  </si>
  <si>
    <t>Fahrt- und Transportkostenpauschale für LKW bis 7,5t mit Hebebühne (gemäß Leistungsbeschreibung 3.3)</t>
  </si>
  <si>
    <t>Fahrt- und Transportkostenpauschale für LKW bis 12t mit Hebebühne (gemäß Leistungsbeschreibung 3.3)</t>
  </si>
  <si>
    <t>Fahrt- und Transportkostenpauschale für LKW bis &gt;12t mit Hebebühne (gemäß Leistungsbeschreibung 3.3)</t>
  </si>
  <si>
    <t>Die Fahrt- und Transportkosten umfassen die Kosten für den Transport des Lagergutes vom ursprünglichen Standort zum Lagerort, bzw. zurück inkl. zum Beispiel: Be- und Entladen, Kilometer, Kraftstoff, Fahrzeit und Übernachtungen für Fahrzeugführenden Personen und den Transport begleitende Personen, Spesen sowie allen hierzu benötigten Materialien. 
Die Pauschale wird einmalig für die Einlagerung und einmalig für die spätere Auslieferung fällig (Oneway).</t>
  </si>
  <si>
    <t>Dient als Verpackungsmaterial für z.B. Geschirr.
Pro 75 lfm, zwischen 1,40m und 1,60m breit</t>
  </si>
  <si>
    <t>z.B. als Entsorgungsstation
800x600x400 mm</t>
  </si>
  <si>
    <t>Die Umzugsaufkleber müssen beschreibbar, selbstklebend  und rückstandslos zu entfernen sein. Auf dem Aufkleber muss es die Möglichkeit geben die Zielfläche und den Namen einzutragen. Farben nach Wunsch der GIZ. Maße 7,5 x 10 cm.</t>
  </si>
  <si>
    <t>Die Teamleitung koordiniert die Aufträge und steht in täglichem Austausch mit der zuständigen Person der GIZ.</t>
  </si>
  <si>
    <t>Der AN liefert der GIZ neue Kartons. Die Umzugskartons verbleiben nach Abschluss des Umzuges bei der GIZ.
Umzugskartons (“Aktenkarton“ Qualität 2.4 BC-Welle / 2-wellig) 500 x 350 x 370 mm, vollständig recyclebar (RESY Zeichen oder gleichwertig) und FSC zertifiziert oder gleichwertig</t>
  </si>
  <si>
    <t>Der AN stellt der GIZ unbeschädigte Kartons leihweise zur Verfügung. Der AN kann nicht damit rechnen die Kartons im gleichen Zustand zurück zu erhalten (Defekt, Schwund, etc.).
Umzugskartons (“Aktenkarton“ Qualität 2.4 BC-Welle / 2-wellig) 500 x 350 x 370 mm, vollständig recyclebar (RESY Zeichen oder gleichwertig) und FSC zertifiziert oder gleichwertig</t>
  </si>
  <si>
    <t>Der AN übernimmt  die temporäre Einlagerung von Inventar der GIZ an einem dafür geeigneten Ort. Geschätzt maximal 750 cbm gleichzeitig</t>
  </si>
  <si>
    <t>Ein- / Auslagerung und Verwaltung von Inventar (gemäß Leistungsbeschreibung 3.3)</t>
  </si>
  <si>
    <t xml:space="preserve">Sonstige Leistungen </t>
  </si>
  <si>
    <t>Wertungspreis sonstige Leistungen (Pos. 2)</t>
  </si>
  <si>
    <t>Wertungspreis Personal (Pos. 1)</t>
  </si>
  <si>
    <t>Maximaler Auftragswert gesamt (netto)</t>
  </si>
  <si>
    <t>Wertungspreis gesamt (netto)</t>
  </si>
  <si>
    <t>Preisblatt</t>
  </si>
  <si>
    <t>Vergabenummer: 10033767</t>
  </si>
  <si>
    <t>Preisblatt - Umzugs- und Transportdienstleistungen Eschborn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</si>
</sst>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quot;€&quot;_);_(* \(#,##0.00\ &quot;€&quot;\);_(* &quot;-&quot;??\ &quot;€&quot;_);_(@_)"/>
    <numFmt numFmtId="165" formatCode="_-* #,##0.00\ [$€-407]_-;\-* #,##0.00\ [$€-407]_-;_-* &quot;-&quot;??\ [$€-407]_-;_-@_-"/>
    <numFmt numFmtId="166" formatCode="&quot;#&quot;\."/>
    <numFmt numFmtId="167" formatCode="#&quot;.&quot;"/>
  </numFmts>
  <fonts count="30">
    <font>
      <sz val="10"/>
      <color theme="1"/>
      <name val="Arial"/>
      <family val="2"/>
    </font>
    <font>
      <sz val="11"/>
      <color theme="1"/>
      <name val="Calibri"/>
      <family val="2"/>
      <scheme val="minor"/>
    </font>
    <font>
      <sz val="12"/>
      <color theme="1"/>
      <name val="Arial"/>
      <family val="2"/>
    </font>
    <font>
      <sz val="10"/>
      <color theme="1"/>
      <name val="Arial"/>
      <family val="2"/>
    </font>
    <font>
      <sz val="8"/>
      <name val="Arial"/>
      <family val="2"/>
    </font>
    <font>
      <sz val="12"/>
      <name val="Arial"/>
      <family val="2"/>
    </font>
    <font>
      <sz val="10"/>
      <name val="Calibri"/>
      <family val="1"/>
      <scheme val="minor"/>
    </font>
    <font>
      <sz val="10"/>
      <name val="Arial"/>
      <family val="2"/>
    </font>
    <font>
      <sz val="11"/>
      <color theme="1"/>
      <name val="Agency FB"/>
      <family val="2"/>
    </font>
    <font>
      <sz val="11"/>
      <color rgb="FF3F3F76"/>
      <name val="Agency FB"/>
      <family val="2"/>
    </font>
    <font>
      <b/>
      <sz val="11"/>
      <color rgb="FFFA7D00"/>
      <name val="Agency FB"/>
      <family val="2"/>
    </font>
    <font>
      <sz val="10"/>
      <name val="SansSerif"/>
      <charset val="2"/>
    </font>
    <font>
      <b/>
      <sz val="11"/>
      <color theme="1"/>
      <name val="Arial"/>
      <family val="2"/>
    </font>
    <font>
      <sz val="11"/>
      <color theme="1"/>
      <name val="Arial"/>
      <family val="2"/>
    </font>
    <font>
      <sz val="16"/>
      <color theme="1"/>
      <name val="Arial"/>
      <family val="2"/>
    </font>
    <font>
      <b/>
      <sz val="18"/>
      <color rgb="FFFF0000"/>
      <name val="Arial"/>
      <family val="2"/>
    </font>
    <font>
      <sz val="11"/>
      <name val="Arial"/>
      <family val="2"/>
    </font>
    <font>
      <sz val="20"/>
      <color theme="1"/>
      <name val="Arial"/>
      <family val="2"/>
    </font>
    <font>
      <b/>
      <sz val="18"/>
      <color theme="1"/>
      <name val="Arial"/>
      <family val="2"/>
    </font>
    <font>
      <b/>
      <sz val="14"/>
      <color theme="1"/>
      <name val="Arial"/>
      <family val="2"/>
    </font>
    <font>
      <b/>
      <sz val="20"/>
      <name val="Arial"/>
      <family val="2"/>
    </font>
    <font>
      <sz val="20"/>
      <name val="Arial"/>
      <family val="2"/>
    </font>
    <font>
      <b/>
      <sz val="18"/>
      <name val="Arial"/>
      <family val="2"/>
    </font>
    <font>
      <b/>
      <sz val="14"/>
      <name val="Arial"/>
      <family val="2"/>
    </font>
    <font>
      <sz val="14"/>
      <name val="Arial"/>
      <family val="2"/>
    </font>
    <font>
      <sz val="16"/>
      <name val="Arial"/>
      <family val="2"/>
    </font>
    <font>
      <b/>
      <sz val="20"/>
      <color rgb="FF7030A0"/>
      <name val="Arial"/>
      <family val="2"/>
    </font>
    <font>
      <b/>
      <sz val="18"/>
      <color rgb="FF7030A0"/>
      <name val="Arial"/>
      <family val="2"/>
    </font>
    <font>
      <b/>
      <sz val="26"/>
      <color theme="1"/>
      <name val="Arial"/>
      <family val="2"/>
    </font>
    <font>
      <sz val="12"/>
      <color rgb="FFFF0000"/>
      <name val="Arial"/>
      <family val="2"/>
    </font>
  </fonts>
  <fills count="9">
    <fill>
      <patternFill patternType="none"/>
    </fill>
    <fill>
      <patternFill patternType="gray125"/>
    </fill>
    <fill>
      <patternFill patternType="solid">
        <fgColor theme="0" tint="-0.14999847407452621"/>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s>
  <cellStyleXfs count="11">
    <xf numFmtId="0" fontId="0" fillId="0" borderId="0"/>
    <xf numFmtId="44" fontId="3" fillId="0" borderId="0" applyFont="0" applyFill="0" applyBorder="0" applyAlignment="0" applyProtection="0"/>
    <xf numFmtId="0" fontId="1" fillId="0" borderId="0"/>
    <xf numFmtId="0" fontId="6" fillId="0" borderId="0"/>
    <xf numFmtId="164" fontId="7" fillId="0" borderId="0" applyFont="0" applyFill="0" applyBorder="0" applyAlignment="0" applyProtection="0"/>
    <xf numFmtId="0" fontId="8" fillId="5" borderId="0" applyNumberFormat="0" applyBorder="0" applyAlignment="0" applyProtection="0"/>
    <xf numFmtId="0" fontId="9" fillId="3" borderId="3" applyNumberFormat="0" applyAlignment="0" applyProtection="0"/>
    <xf numFmtId="0" fontId="10" fillId="4" borderId="3" applyNumberFormat="0" applyAlignment="0" applyProtection="0"/>
    <xf numFmtId="0" fontId="7" fillId="0" borderId="0" applyNumberFormat="0" applyFill="0" applyBorder="0" applyAlignment="0" applyProtection="0"/>
    <xf numFmtId="44" fontId="1" fillId="0" borderId="0" applyFont="0" applyFill="0" applyBorder="0" applyAlignment="0" applyProtection="0"/>
    <xf numFmtId="0" fontId="11" fillId="0" borderId="0"/>
  </cellStyleXfs>
  <cellXfs count="94">
    <xf numFmtId="0" fontId="0" fillId="0" borderId="0" xfId="0"/>
    <xf numFmtId="0" fontId="12" fillId="0" borderId="0" xfId="0" applyFont="1" applyAlignment="1">
      <alignment horizontal="justify" vertical="center"/>
    </xf>
    <xf numFmtId="0" fontId="13" fillId="0" borderId="0" xfId="0" applyFont="1" applyAlignment="1">
      <alignment horizontal="justify" vertical="center"/>
    </xf>
    <xf numFmtId="0" fontId="2" fillId="0" borderId="0" xfId="0" applyFont="1" applyAlignment="1">
      <alignment horizontal="left" vertical="center" wrapText="1"/>
    </xf>
    <xf numFmtId="0" fontId="0" fillId="0" borderId="0" xfId="0" applyAlignment="1">
      <alignment vertical="center"/>
    </xf>
    <xf numFmtId="0" fontId="0" fillId="0" borderId="0" xfId="0" applyAlignment="1">
      <alignment horizontal="center" vertical="center"/>
    </xf>
    <xf numFmtId="0" fontId="2" fillId="0" borderId="0" xfId="0" applyFont="1" applyAlignment="1">
      <alignment horizontal="right" vertical="center" wrapText="1"/>
    </xf>
    <xf numFmtId="1" fontId="2" fillId="0" borderId="0" xfId="0" applyNumberFormat="1" applyFont="1" applyAlignment="1">
      <alignment horizontal="center" vertical="center" wrapText="1"/>
    </xf>
    <xf numFmtId="4" fontId="2" fillId="0" borderId="0" xfId="0" applyNumberFormat="1" applyFont="1" applyAlignment="1">
      <alignment horizontal="center" vertical="center" wrapText="1"/>
    </xf>
    <xf numFmtId="0" fontId="17" fillId="0" borderId="0" xfId="0" applyFont="1" applyAlignment="1">
      <alignment horizontal="left" vertical="center" wrapText="1"/>
    </xf>
    <xf numFmtId="0" fontId="18" fillId="0" borderId="0" xfId="0" applyFont="1" applyAlignment="1">
      <alignment vertical="center" wrapText="1"/>
    </xf>
    <xf numFmtId="0" fontId="19" fillId="0" borderId="0" xfId="0" applyFont="1" applyAlignment="1">
      <alignment horizontal="center" vertical="center" wrapText="1"/>
    </xf>
    <xf numFmtId="0" fontId="21" fillId="0" borderId="0" xfId="0" applyFont="1" applyAlignment="1">
      <alignment horizontal="left" vertical="center" wrapText="1"/>
    </xf>
    <xf numFmtId="0" fontId="24" fillId="0" borderId="0" xfId="0" applyFont="1" applyAlignment="1">
      <alignment horizontal="left" vertical="center" wrapText="1"/>
    </xf>
    <xf numFmtId="165" fontId="23" fillId="2" borderId="12" xfId="0" applyNumberFormat="1" applyFont="1" applyFill="1" applyBorder="1" applyAlignment="1">
      <alignment horizontal="center" vertical="center" wrapText="1"/>
    </xf>
    <xf numFmtId="0" fontId="17" fillId="0" borderId="2" xfId="0" applyFont="1" applyBorder="1" applyAlignment="1">
      <alignment horizontal="left" vertical="center"/>
    </xf>
    <xf numFmtId="0" fontId="22" fillId="6" borderId="10" xfId="0" applyFont="1" applyFill="1" applyBorder="1" applyAlignment="1">
      <alignment vertical="center" wrapText="1"/>
    </xf>
    <xf numFmtId="4" fontId="15" fillId="6" borderId="10" xfId="0" applyNumberFormat="1" applyFont="1" applyFill="1" applyBorder="1" applyAlignment="1">
      <alignment vertical="center" wrapText="1"/>
    </xf>
    <xf numFmtId="4" fontId="15" fillId="6" borderId="12" xfId="0" applyNumberFormat="1" applyFont="1" applyFill="1" applyBorder="1" applyAlignment="1">
      <alignment vertical="center" wrapText="1"/>
    </xf>
    <xf numFmtId="4" fontId="2" fillId="0" borderId="13" xfId="0" applyNumberFormat="1" applyFont="1" applyBorder="1" applyAlignment="1">
      <alignment horizontal="center" vertical="center" wrapText="1"/>
    </xf>
    <xf numFmtId="165" fontId="5" fillId="8" borderId="4" xfId="2" applyNumberFormat="1" applyFont="1" applyFill="1" applyBorder="1" applyAlignment="1" applyProtection="1">
      <alignment horizontal="center" vertical="center" wrapText="1"/>
      <protection locked="0"/>
    </xf>
    <xf numFmtId="166" fontId="23" fillId="2" borderId="9" xfId="0" quotePrefix="1" applyNumberFormat="1" applyFont="1" applyFill="1" applyBorder="1" applyAlignment="1">
      <alignment horizontal="right" vertical="center" wrapText="1"/>
    </xf>
    <xf numFmtId="166" fontId="23" fillId="2" borderId="10" xfId="0" quotePrefix="1" applyNumberFormat="1" applyFont="1" applyFill="1" applyBorder="1" applyAlignment="1">
      <alignment horizontal="center" vertical="center" wrapText="1"/>
    </xf>
    <xf numFmtId="4" fontId="20" fillId="7" borderId="10" xfId="0" applyNumberFormat="1" applyFont="1" applyFill="1" applyBorder="1" applyAlignment="1">
      <alignment horizontal="right" vertical="center"/>
    </xf>
    <xf numFmtId="0" fontId="5" fillId="0" borderId="1" xfId="1" applyNumberFormat="1" applyFont="1" applyFill="1" applyBorder="1" applyAlignment="1">
      <alignment horizontal="left" vertical="center" wrapText="1"/>
    </xf>
    <xf numFmtId="4" fontId="26" fillId="7" borderId="12" xfId="0" applyNumberFormat="1" applyFont="1" applyFill="1" applyBorder="1" applyAlignment="1">
      <alignment horizontal="right" vertical="center" wrapText="1"/>
    </xf>
    <xf numFmtId="0" fontId="26" fillId="7" borderId="10" xfId="0" applyFont="1" applyFill="1" applyBorder="1" applyAlignment="1">
      <alignment horizontal="left" vertical="center"/>
    </xf>
    <xf numFmtId="0" fontId="29" fillId="0" borderId="0" xfId="0" applyFont="1" applyAlignment="1">
      <alignment horizontal="left" vertical="center" wrapText="1"/>
    </xf>
    <xf numFmtId="0" fontId="14" fillId="0" borderId="7" xfId="0" applyFont="1" applyBorder="1" applyAlignment="1">
      <alignment vertical="center" wrapText="1"/>
    </xf>
    <xf numFmtId="0" fontId="14" fillId="0" borderId="8" xfId="0" applyFont="1" applyBorder="1" applyAlignment="1">
      <alignment vertical="center" wrapText="1"/>
    </xf>
    <xf numFmtId="0" fontId="25" fillId="0" borderId="6" xfId="0" quotePrefix="1" applyFont="1" applyBorder="1" applyAlignment="1">
      <alignment vertical="center" wrapText="1"/>
    </xf>
    <xf numFmtId="49" fontId="14" fillId="8" borderId="9" xfId="0" quotePrefix="1" applyNumberFormat="1" applyFont="1" applyFill="1" applyBorder="1" applyAlignment="1">
      <alignment vertical="center" wrapText="1"/>
    </xf>
    <xf numFmtId="49" fontId="14" fillId="8" borderId="10" xfId="0" applyNumberFormat="1" applyFont="1" applyFill="1" applyBorder="1" applyAlignment="1">
      <alignment vertical="center"/>
    </xf>
    <xf numFmtId="49" fontId="14" fillId="8" borderId="12" xfId="0" applyNumberFormat="1" applyFont="1" applyFill="1" applyBorder="1" applyAlignment="1">
      <alignment vertical="center"/>
    </xf>
    <xf numFmtId="0" fontId="27" fillId="6" borderId="10" xfId="0" applyFont="1" applyFill="1" applyBorder="1" applyAlignment="1">
      <alignment vertical="center"/>
    </xf>
    <xf numFmtId="0" fontId="5" fillId="0" borderId="1" xfId="0" applyFont="1" applyBorder="1" applyAlignment="1">
      <alignment horizontal="left" vertical="center" wrapText="1"/>
    </xf>
    <xf numFmtId="0" fontId="14" fillId="0" borderId="0" xfId="0" applyFont="1" applyAlignment="1">
      <alignment vertical="center" wrapText="1"/>
    </xf>
    <xf numFmtId="0" fontId="2" fillId="0" borderId="1" xfId="0" applyFont="1" applyBorder="1" applyAlignment="1">
      <alignment horizontal="left" vertical="center" wrapText="1"/>
    </xf>
    <xf numFmtId="0" fontId="28" fillId="0" borderId="0" xfId="0" applyFont="1" applyAlignment="1">
      <alignment horizontal="center" vertical="center"/>
    </xf>
    <xf numFmtId="0" fontId="2" fillId="0" borderId="0" xfId="0" applyFont="1" applyAlignment="1">
      <alignment horizontal="center" vertical="center" wrapText="1"/>
    </xf>
    <xf numFmtId="0" fontId="17" fillId="0" borderId="2" xfId="0" applyFont="1" applyBorder="1" applyAlignment="1">
      <alignment horizontal="center" vertical="center"/>
    </xf>
    <xf numFmtId="49" fontId="14" fillId="8" borderId="10" xfId="0" applyNumberFormat="1" applyFont="1" applyFill="1" applyBorder="1" applyAlignment="1">
      <alignment horizontal="center" vertical="center"/>
    </xf>
    <xf numFmtId="0" fontId="26" fillId="7" borderId="10" xfId="0" applyFont="1" applyFill="1" applyBorder="1" applyAlignment="1">
      <alignment horizontal="center" vertical="center"/>
    </xf>
    <xf numFmtId="0" fontId="14" fillId="0" borderId="0" xfId="0" applyFont="1" applyAlignment="1">
      <alignment horizontal="center" vertical="center" wrapText="1"/>
    </xf>
    <xf numFmtId="0" fontId="27" fillId="6" borderId="10" xfId="0" applyFont="1" applyFill="1" applyBorder="1" applyAlignment="1">
      <alignment horizontal="center" vertical="center"/>
    </xf>
    <xf numFmtId="0" fontId="5" fillId="0" borderId="4" xfId="0" applyFont="1" applyBorder="1" applyAlignment="1">
      <alignment horizontal="center" vertical="center" wrapText="1"/>
    </xf>
    <xf numFmtId="167" fontId="13" fillId="2" borderId="1" xfId="0" quotePrefix="1" applyNumberFormat="1" applyFont="1" applyFill="1" applyBorder="1" applyAlignment="1">
      <alignment horizontal="center" vertical="center" wrapText="1"/>
    </xf>
    <xf numFmtId="4" fontId="2"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65" fontId="5" fillId="8" borderId="1" xfId="2" applyNumberFormat="1" applyFont="1" applyFill="1" applyBorder="1" applyAlignment="1" applyProtection="1">
      <alignment horizontal="center" vertical="center" wrapText="1"/>
      <protection locked="0"/>
    </xf>
    <xf numFmtId="0" fontId="2" fillId="0" borderId="1" xfId="0" applyFont="1" applyBorder="1" applyAlignment="1">
      <alignment horizontal="center" vertical="center" wrapText="1"/>
    </xf>
    <xf numFmtId="167" fontId="13" fillId="2" borderId="16" xfId="0" quotePrefix="1" applyNumberFormat="1" applyFont="1" applyFill="1" applyBorder="1" applyAlignment="1">
      <alignment horizontal="center" vertical="center" wrapText="1"/>
    </xf>
    <xf numFmtId="167" fontId="13" fillId="2" borderId="18" xfId="0" quotePrefix="1" applyNumberFormat="1" applyFont="1" applyFill="1" applyBorder="1" applyAlignment="1">
      <alignment horizontal="center" vertical="center" wrapText="1"/>
    </xf>
    <xf numFmtId="167" fontId="13" fillId="2" borderId="13" xfId="0" quotePrefix="1" applyNumberFormat="1" applyFont="1" applyFill="1" applyBorder="1" applyAlignment="1">
      <alignment horizontal="center" vertical="center" wrapText="1"/>
    </xf>
    <xf numFmtId="0" fontId="5" fillId="0" borderId="13" xfId="1" applyNumberFormat="1" applyFont="1" applyFill="1" applyBorder="1" applyAlignment="1">
      <alignment horizontal="left" vertical="center" wrapText="1"/>
    </xf>
    <xf numFmtId="0" fontId="5" fillId="0" borderId="13" xfId="0" applyFont="1" applyBorder="1" applyAlignment="1">
      <alignment horizontal="left" vertical="center" wrapText="1"/>
    </xf>
    <xf numFmtId="0" fontId="5" fillId="0" borderId="13" xfId="0" applyFont="1" applyBorder="1" applyAlignment="1">
      <alignment horizontal="center" vertical="center" wrapText="1"/>
    </xf>
    <xf numFmtId="165" fontId="5" fillId="8" borderId="13" xfId="2" applyNumberFormat="1" applyFont="1" applyFill="1" applyBorder="1" applyAlignment="1" applyProtection="1">
      <alignment horizontal="center" vertical="center" wrapText="1"/>
      <protection locked="0"/>
    </xf>
    <xf numFmtId="167" fontId="13" fillId="2" borderId="20" xfId="0" quotePrefix="1" applyNumberFormat="1" applyFont="1" applyFill="1" applyBorder="1" applyAlignment="1">
      <alignment horizontal="center" vertical="center" wrapText="1"/>
    </xf>
    <xf numFmtId="167" fontId="13" fillId="2" borderId="4" xfId="0" quotePrefix="1" applyNumberFormat="1" applyFont="1" applyFill="1" applyBorder="1" applyAlignment="1">
      <alignment horizontal="center" vertical="center" wrapText="1"/>
    </xf>
    <xf numFmtId="4" fontId="2" fillId="0" borderId="4" xfId="0" applyNumberFormat="1" applyFont="1" applyBorder="1" applyAlignment="1">
      <alignment horizontal="center" vertical="center" wrapText="1"/>
    </xf>
    <xf numFmtId="0" fontId="5" fillId="0" borderId="4" xfId="1" applyNumberFormat="1" applyFont="1" applyFill="1" applyBorder="1" applyAlignment="1">
      <alignment horizontal="left" vertical="center" wrapText="1"/>
    </xf>
    <xf numFmtId="0" fontId="5" fillId="0" borderId="4" xfId="0" applyFont="1" applyBorder="1" applyAlignment="1">
      <alignment horizontal="left" vertical="center" wrapText="1"/>
    </xf>
    <xf numFmtId="0" fontId="22" fillId="6" borderId="10" xfId="0" applyFont="1" applyFill="1" applyBorder="1" applyAlignment="1">
      <alignment horizontal="left" vertical="center" wrapText="1"/>
    </xf>
    <xf numFmtId="0" fontId="22" fillId="6" borderId="10" xfId="0" applyFont="1" applyFill="1" applyBorder="1" applyAlignment="1">
      <alignment horizontal="center" vertical="center" wrapText="1"/>
    </xf>
    <xf numFmtId="167" fontId="13" fillId="2" borderId="1" xfId="0" applyNumberFormat="1" applyFont="1" applyFill="1" applyBorder="1" applyAlignment="1">
      <alignment horizontal="center" vertical="center" wrapText="1"/>
    </xf>
    <xf numFmtId="0" fontId="23" fillId="0" borderId="21" xfId="0" applyFont="1" applyBorder="1" applyAlignment="1">
      <alignment horizontal="center" vertical="center" wrapText="1"/>
    </xf>
    <xf numFmtId="0" fontId="23" fillId="0" borderId="21" xfId="0" applyFont="1" applyBorder="1" applyAlignment="1">
      <alignment horizontal="left" vertical="center" wrapText="1"/>
    </xf>
    <xf numFmtId="4" fontId="23" fillId="0" borderId="11" xfId="0" applyNumberFormat="1" applyFont="1" applyBorder="1" applyAlignment="1">
      <alignment horizontal="center" vertical="center" wrapText="1"/>
    </xf>
    <xf numFmtId="3" fontId="23" fillId="0" borderId="21" xfId="0" applyNumberFormat="1" applyFont="1" applyBorder="1" applyAlignment="1">
      <alignment horizontal="center" vertical="center" wrapText="1"/>
    </xf>
    <xf numFmtId="1" fontId="5" fillId="0" borderId="0" xfId="0" applyNumberFormat="1" applyFont="1" applyAlignment="1">
      <alignment horizontal="center" vertical="center" wrapText="1"/>
    </xf>
    <xf numFmtId="49" fontId="25" fillId="8" borderId="10" xfId="0" applyNumberFormat="1" applyFont="1" applyFill="1" applyBorder="1" applyAlignment="1">
      <alignment vertical="center"/>
    </xf>
    <xf numFmtId="0" fontId="25" fillId="0" borderId="7" xfId="0" applyFont="1" applyBorder="1" applyAlignment="1">
      <alignment vertical="center" wrapText="1"/>
    </xf>
    <xf numFmtId="0" fontId="22" fillId="6" borderId="10" xfId="0" applyFont="1" applyFill="1" applyBorder="1" applyAlignment="1">
      <alignment vertical="center"/>
    </xf>
    <xf numFmtId="3" fontId="5" fillId="0" borderId="4" xfId="0" applyNumberFormat="1" applyFont="1" applyBorder="1" applyAlignment="1">
      <alignment horizontal="center" vertical="center" wrapText="1"/>
    </xf>
    <xf numFmtId="3" fontId="5" fillId="0" borderId="22" xfId="0" applyNumberFormat="1" applyFont="1" applyBorder="1" applyAlignment="1">
      <alignment horizontal="center" vertical="center" wrapText="1"/>
    </xf>
    <xf numFmtId="4" fontId="23" fillId="0" borderId="15" xfId="0" applyNumberFormat="1" applyFont="1" applyBorder="1" applyAlignment="1">
      <alignment horizontal="center" vertical="center" wrapText="1"/>
    </xf>
    <xf numFmtId="165" fontId="16" fillId="0" borderId="5" xfId="0" applyNumberFormat="1" applyFont="1" applyBorder="1" applyAlignment="1">
      <alignment horizontal="center" vertical="center" wrapText="1"/>
    </xf>
    <xf numFmtId="165" fontId="16" fillId="0" borderId="17" xfId="0" applyNumberFormat="1" applyFont="1" applyBorder="1" applyAlignment="1">
      <alignment horizontal="center" vertical="center" wrapText="1"/>
    </xf>
    <xf numFmtId="165" fontId="16" fillId="0" borderId="19" xfId="0" applyNumberFormat="1" applyFont="1" applyBorder="1" applyAlignment="1">
      <alignment horizontal="center" vertical="center" wrapText="1"/>
    </xf>
    <xf numFmtId="0" fontId="23" fillId="2" borderId="10" xfId="0" applyFont="1" applyFill="1" applyBorder="1" applyAlignment="1">
      <alignment horizontal="right" vertical="center"/>
    </xf>
    <xf numFmtId="0" fontId="23" fillId="2" borderId="11" xfId="0" applyFont="1" applyFill="1" applyBorder="1" applyAlignment="1">
      <alignment horizontal="right" vertical="center"/>
    </xf>
    <xf numFmtId="0" fontId="21" fillId="0" borderId="10" xfId="0" applyFont="1" applyBorder="1" applyAlignment="1">
      <alignment horizontal="right" vertical="center"/>
    </xf>
    <xf numFmtId="0" fontId="21" fillId="0" borderId="12" xfId="0" applyFont="1" applyBorder="1" applyAlignment="1">
      <alignment horizontal="right" vertical="center"/>
    </xf>
    <xf numFmtId="0" fontId="26" fillId="7" borderId="9" xfId="0" applyFont="1" applyFill="1" applyBorder="1" applyAlignment="1">
      <alignment horizontal="left" vertical="center"/>
    </xf>
    <xf numFmtId="0" fontId="26" fillId="7" borderId="10" xfId="0" applyFont="1" applyFill="1" applyBorder="1" applyAlignment="1">
      <alignment horizontal="left" vertical="center"/>
    </xf>
    <xf numFmtId="1" fontId="23" fillId="0" borderId="14" xfId="0" applyNumberFormat="1" applyFont="1" applyBorder="1" applyAlignment="1">
      <alignment horizontal="center" vertical="center"/>
    </xf>
    <xf numFmtId="167" fontId="22" fillId="6" borderId="9" xfId="0" quotePrefix="1" applyNumberFormat="1" applyFont="1" applyFill="1" applyBorder="1" applyAlignment="1">
      <alignment horizontal="left" vertical="center" wrapText="1"/>
    </xf>
    <xf numFmtId="167" fontId="22" fillId="6" borderId="10" xfId="0" quotePrefix="1" applyNumberFormat="1" applyFont="1" applyFill="1" applyBorder="1" applyAlignment="1">
      <alignment horizontal="left" vertical="center" wrapText="1"/>
    </xf>
    <xf numFmtId="0" fontId="28" fillId="0" borderId="0" xfId="0" applyFont="1" applyAlignment="1">
      <alignment vertical="center"/>
    </xf>
    <xf numFmtId="0" fontId="12" fillId="0" borderId="0" xfId="0" applyFont="1" applyAlignment="1">
      <alignment horizontal="left" vertical="center"/>
    </xf>
    <xf numFmtId="0" fontId="13" fillId="0" borderId="0" xfId="0" applyFont="1" applyAlignment="1">
      <alignment horizontal="left" vertical="center"/>
    </xf>
    <xf numFmtId="0" fontId="17" fillId="0" borderId="9" xfId="0" applyFont="1" applyBorder="1" applyAlignment="1">
      <alignment horizontal="left" vertical="center"/>
    </xf>
    <xf numFmtId="0" fontId="17" fillId="0" borderId="10" xfId="0" applyFont="1" applyBorder="1" applyAlignment="1">
      <alignment horizontal="left" vertical="center"/>
    </xf>
  </cellXfs>
  <cellStyles count="11">
    <cellStyle name="20 % - Akzent3 2" xfId="5" xr:uid="{4447969F-8515-4DFA-8514-B9C93E0AA467}"/>
    <cellStyle name="Berechnung 2" xfId="7" xr:uid="{B81A6453-F2DE-4513-9380-8543582F5B13}"/>
    <cellStyle name="Eingabe 2" xfId="6" xr:uid="{34E44265-2BE7-4012-827F-FDA5AFDC1176}"/>
    <cellStyle name="MAND_x000a_CHECK.COMMAND_x000e_RENAME.COMMAND_x0008_SHOW.BAR_x000b_DELETE.MENU_x000e_DELETE.COMMAND_x000e_GET.CHA" xfId="8" xr:uid="{EEFE8C28-F006-4441-9B71-D949ED97A20D}"/>
    <cellStyle name="Standard" xfId="0" builtinId="0"/>
    <cellStyle name="Standard 2" xfId="3" xr:uid="{01D64CEF-C2A2-4E09-A311-A5FDBAB35C2E}"/>
    <cellStyle name="Standard 3" xfId="10" xr:uid="{8C2317F4-7654-43DB-9E5D-92236FF754F4}"/>
    <cellStyle name="Standard 4" xfId="2" xr:uid="{D8FE8654-8567-4350-99C3-38829AF87AC0}"/>
    <cellStyle name="Währung" xfId="1" builtinId="4"/>
    <cellStyle name="Währung 2" xfId="4" xr:uid="{6BC858EB-70BB-4C75-9B35-21FBFD2D40C5}"/>
    <cellStyle name="Währung 3" xfId="9" xr:uid="{54110A5D-4A66-4B8C-9CAB-DE7B9AD60970}"/>
  </cellStyles>
  <dxfs count="0"/>
  <tableStyles count="0" defaultTableStyle="TableStyleMedium2" defaultPivotStyle="PivotStyleLight16"/>
  <colors>
    <mruColors>
      <color rgb="FF0000FF"/>
      <color rgb="FFFFFFA7"/>
      <color rgb="FF0080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1.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tiff"/></Relationships>
</file>

<file path=xl/drawings/drawing1.xml><?xml version="1.0" encoding="utf-8"?>
<xdr:wsDr xmlns:xdr="http://schemas.openxmlformats.org/drawingml/2006/spreadsheetDrawing" xmlns:a="http://schemas.openxmlformats.org/drawingml/2006/main">
  <xdr:oneCellAnchor>
    <xdr:from>
      <xdr:col>9</xdr:col>
      <xdr:colOff>1071789</xdr:colOff>
      <xdr:row>0</xdr:row>
      <xdr:rowOff>67129</xdr:rowOff>
    </xdr:from>
    <xdr:ext cx="1092454" cy="577760"/>
    <xdr:pic>
      <xdr:nvPicPr>
        <xdr:cNvPr id="3" name="Grafik 2">
          <a:extLst>
            <a:ext uri="{FF2B5EF4-FFF2-40B4-BE49-F238E27FC236}">
              <a16:creationId xmlns:a16="http://schemas.microsoft.com/office/drawing/2014/main" id="{1B352353-7052-4BAC-BF5F-2B290E2EA10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4159" b="21239"/>
        <a:stretch/>
      </xdr:blipFill>
      <xdr:spPr>
        <a:xfrm>
          <a:off x="17061883" y="67129"/>
          <a:ext cx="1092454" cy="577760"/>
        </a:xfrm>
        <a:prstGeom prst="rect">
          <a:avLst/>
        </a:prstGeom>
      </xdr:spPr>
    </xdr:pic>
    <xdr:clientData/>
  </xdr:one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J45"/>
  <sheetViews>
    <sheetView showGridLines="0" tabSelected="1" zoomScale="85" zoomScaleNormal="85" workbookViewId="0">
      <pane ySplit="10" topLeftCell="A11" activePane="bottomLeft" state="frozen"/>
      <selection activeCell="A12" sqref="A12"/>
      <selection pane="bottomLeft" activeCell="I12" sqref="I12"/>
    </sheetView>
  </sheetViews>
  <sheetFormatPr baseColWidth="10" defaultColWidth="11.44140625" defaultRowHeight="15"/>
  <cols>
    <col min="1" max="1" width="11.44140625" style="3"/>
    <col min="2" max="2" width="5.109375" style="6" customWidth="1"/>
    <col min="3" max="3" width="5.109375" style="7" customWidth="1"/>
    <col min="4" max="4" width="16.5546875" style="70" customWidth="1"/>
    <col min="5" max="5" width="12" style="7" customWidth="1"/>
    <col min="6" max="6" width="80.5546875" style="3" bestFit="1" customWidth="1"/>
    <col min="7" max="7" width="66.88671875" style="3" customWidth="1"/>
    <col min="8" max="8" width="19.44140625" style="39" customWidth="1"/>
    <col min="9" max="9" width="33.5546875" style="8" customWidth="1"/>
    <col min="10" max="10" width="27.5546875" style="8" customWidth="1"/>
    <col min="11" max="16384" width="11.44140625" style="3"/>
  </cols>
  <sheetData>
    <row r="1" spans="1:10" s="4" customFormat="1" ht="33">
      <c r="A1" s="4" t="e" vm="1">
        <v>#VALUE!</v>
      </c>
      <c r="B1" s="89" t="s">
        <v>97</v>
      </c>
      <c r="C1" s="89"/>
      <c r="D1" s="89"/>
      <c r="E1" s="89"/>
      <c r="F1" s="89"/>
      <c r="G1" s="89"/>
      <c r="H1" s="38"/>
      <c r="I1" s="5"/>
      <c r="J1" s="5"/>
    </row>
    <row r="2" spans="1:10" s="4" customFormat="1" ht="13.8">
      <c r="B2" s="90" t="s">
        <v>0</v>
      </c>
      <c r="C2" s="90"/>
      <c r="D2" s="90"/>
      <c r="E2" s="90"/>
      <c r="F2" s="90"/>
      <c r="H2" s="5"/>
      <c r="I2" s="5"/>
      <c r="J2" s="5"/>
    </row>
    <row r="3" spans="1:10" s="4" customFormat="1" ht="13.8">
      <c r="A3" s="1"/>
      <c r="B3" s="91" t="s">
        <v>1</v>
      </c>
      <c r="C3" s="91"/>
      <c r="D3" s="91"/>
      <c r="E3" s="91"/>
      <c r="F3" s="91"/>
      <c r="H3" s="5"/>
      <c r="I3" s="5"/>
      <c r="J3" s="5"/>
    </row>
    <row r="4" spans="1:10" s="4" customFormat="1" ht="13.8">
      <c r="A4" s="2"/>
      <c r="B4" s="91" t="s">
        <v>2</v>
      </c>
      <c r="C4" s="91"/>
      <c r="D4" s="91"/>
      <c r="E4" s="91"/>
      <c r="F4" s="91"/>
      <c r="H4" s="5"/>
      <c r="I4" s="5"/>
      <c r="J4" s="5"/>
    </row>
    <row r="5" spans="1:10" ht="8.25" customHeight="1" thickBot="1"/>
    <row r="6" spans="1:10" s="9" customFormat="1" ht="42" customHeight="1" thickBot="1">
      <c r="B6" s="92" t="s">
        <v>96</v>
      </c>
      <c r="C6" s="93"/>
      <c r="D6" s="93"/>
      <c r="E6" s="93"/>
      <c r="F6" s="93"/>
      <c r="G6" s="15"/>
      <c r="H6" s="40"/>
      <c r="I6" s="82" t="s">
        <v>95</v>
      </c>
      <c r="J6" s="83"/>
    </row>
    <row r="7" spans="1:10" s="9" customFormat="1" ht="13.5" customHeight="1" thickBot="1">
      <c r="B7" s="31"/>
      <c r="C7" s="32"/>
      <c r="D7" s="71"/>
      <c r="E7" s="32"/>
      <c r="F7" s="32"/>
      <c r="G7" s="32"/>
      <c r="H7" s="41"/>
      <c r="I7" s="32"/>
      <c r="J7" s="33"/>
    </row>
    <row r="8" spans="1:10" s="12" customFormat="1" ht="27" customHeight="1" thickBot="1">
      <c r="B8" s="84" t="s">
        <v>3</v>
      </c>
      <c r="C8" s="85"/>
      <c r="D8" s="85"/>
      <c r="E8" s="85"/>
      <c r="F8" s="85"/>
      <c r="G8" s="26" t="s">
        <v>4</v>
      </c>
      <c r="H8" s="42"/>
      <c r="I8" s="23" t="s">
        <v>5</v>
      </c>
      <c r="J8" s="25" t="s">
        <v>6</v>
      </c>
    </row>
    <row r="9" spans="1:10" s="12" customFormat="1" ht="15" customHeight="1" thickBot="1">
      <c r="B9" s="30"/>
      <c r="C9" s="28"/>
      <c r="D9" s="72"/>
      <c r="E9" s="28"/>
      <c r="F9" s="28"/>
      <c r="G9" s="36"/>
      <c r="H9" s="43"/>
      <c r="I9" s="28"/>
      <c r="J9" s="29"/>
    </row>
    <row r="10" spans="1:10" s="11" customFormat="1" ht="35.4" thickBot="1">
      <c r="B10" s="86" t="s">
        <v>7</v>
      </c>
      <c r="C10" s="86"/>
      <c r="D10" s="69" t="s">
        <v>8</v>
      </c>
      <c r="E10" s="66" t="s">
        <v>9</v>
      </c>
      <c r="F10" s="67" t="s">
        <v>10</v>
      </c>
      <c r="G10" s="67" t="s">
        <v>11</v>
      </c>
      <c r="H10" s="66" t="s">
        <v>12</v>
      </c>
      <c r="I10" s="68" t="s">
        <v>13</v>
      </c>
      <c r="J10" s="76" t="s">
        <v>14</v>
      </c>
    </row>
    <row r="11" spans="1:10" s="10" customFormat="1" ht="23.4" thickBot="1">
      <c r="B11" s="87" t="s">
        <v>15</v>
      </c>
      <c r="C11" s="88"/>
      <c r="D11" s="73"/>
      <c r="E11" s="16"/>
      <c r="F11" s="16" t="s">
        <v>16</v>
      </c>
      <c r="G11" s="63"/>
      <c r="H11" s="64"/>
      <c r="I11" s="17"/>
      <c r="J11" s="18"/>
    </row>
    <row r="12" spans="1:10" ht="67.5" customHeight="1">
      <c r="A12" s="27"/>
      <c r="B12" s="58" t="str">
        <f>B11</f>
        <v>1.</v>
      </c>
      <c r="C12" s="59" t="s">
        <v>15</v>
      </c>
      <c r="D12" s="74">
        <v>6667</v>
      </c>
      <c r="E12" s="60" t="s">
        <v>17</v>
      </c>
      <c r="F12" s="61" t="s">
        <v>18</v>
      </c>
      <c r="G12" s="62" t="s">
        <v>85</v>
      </c>
      <c r="H12" s="45" t="s">
        <v>17</v>
      </c>
      <c r="I12" s="20">
        <v>0</v>
      </c>
      <c r="J12" s="77">
        <f>I12*D12</f>
        <v>0</v>
      </c>
    </row>
    <row r="13" spans="1:10" ht="67.5" customHeight="1">
      <c r="A13" s="27"/>
      <c r="B13" s="51">
        <v>1</v>
      </c>
      <c r="C13" s="46" t="s">
        <v>19</v>
      </c>
      <c r="D13" s="74">
        <v>6667</v>
      </c>
      <c r="E13" s="47" t="s">
        <v>17</v>
      </c>
      <c r="F13" s="24" t="s">
        <v>20</v>
      </c>
      <c r="G13" s="35" t="s">
        <v>21</v>
      </c>
      <c r="H13" s="48" t="s">
        <v>17</v>
      </c>
      <c r="I13" s="49">
        <v>0</v>
      </c>
      <c r="J13" s="78">
        <f t="shared" ref="J13:J17" si="0">I13*D13</f>
        <v>0</v>
      </c>
    </row>
    <row r="14" spans="1:10" ht="67.5" customHeight="1">
      <c r="A14" s="27"/>
      <c r="B14" s="51">
        <v>1</v>
      </c>
      <c r="C14" s="46" t="s">
        <v>22</v>
      </c>
      <c r="D14" s="74">
        <v>20000</v>
      </c>
      <c r="E14" s="47" t="s">
        <v>17</v>
      </c>
      <c r="F14" s="24" t="s">
        <v>23</v>
      </c>
      <c r="G14" s="35" t="s">
        <v>24</v>
      </c>
      <c r="H14" s="48" t="s">
        <v>17</v>
      </c>
      <c r="I14" s="49">
        <v>0</v>
      </c>
      <c r="J14" s="78">
        <f t="shared" si="0"/>
        <v>0</v>
      </c>
    </row>
    <row r="15" spans="1:10" ht="52.5" customHeight="1">
      <c r="A15" s="27"/>
      <c r="B15" s="51" t="s">
        <v>15</v>
      </c>
      <c r="C15" s="46" t="s">
        <v>25</v>
      </c>
      <c r="D15" s="74">
        <v>67</v>
      </c>
      <c r="E15" s="47" t="s">
        <v>17</v>
      </c>
      <c r="F15" s="24" t="s">
        <v>26</v>
      </c>
      <c r="G15" s="35" t="s">
        <v>27</v>
      </c>
      <c r="H15" s="48" t="s">
        <v>17</v>
      </c>
      <c r="I15" s="49">
        <v>0</v>
      </c>
      <c r="J15" s="78">
        <f t="shared" si="0"/>
        <v>0</v>
      </c>
    </row>
    <row r="16" spans="1:10" ht="57" customHeight="1">
      <c r="A16" s="27"/>
      <c r="B16" s="51">
        <v>1</v>
      </c>
      <c r="C16" s="53" t="s">
        <v>28</v>
      </c>
      <c r="D16" s="74">
        <v>467</v>
      </c>
      <c r="E16" s="47" t="s">
        <v>17</v>
      </c>
      <c r="F16" s="24" t="s">
        <v>29</v>
      </c>
      <c r="G16" s="35" t="s">
        <v>30</v>
      </c>
      <c r="H16" s="48" t="s">
        <v>17</v>
      </c>
      <c r="I16" s="49">
        <v>0</v>
      </c>
      <c r="J16" s="78">
        <f t="shared" si="0"/>
        <v>0</v>
      </c>
    </row>
    <row r="17" spans="1:10" ht="57" customHeight="1" thickBot="1">
      <c r="A17" s="27"/>
      <c r="B17" s="52">
        <v>1</v>
      </c>
      <c r="C17" s="53" t="s">
        <v>31</v>
      </c>
      <c r="D17" s="74">
        <v>1120</v>
      </c>
      <c r="E17" s="19" t="s">
        <v>17</v>
      </c>
      <c r="F17" s="54" t="s">
        <v>72</v>
      </c>
      <c r="G17" s="55" t="s">
        <v>32</v>
      </c>
      <c r="H17" s="56" t="s">
        <v>17</v>
      </c>
      <c r="I17" s="57">
        <v>0</v>
      </c>
      <c r="J17" s="79">
        <f t="shared" si="0"/>
        <v>0</v>
      </c>
    </row>
    <row r="18" spans="1:10" s="10" customFormat="1" ht="23.4" thickBot="1">
      <c r="B18" s="87">
        <v>2</v>
      </c>
      <c r="C18" s="88"/>
      <c r="D18" s="73"/>
      <c r="E18" s="34"/>
      <c r="F18" s="16" t="s">
        <v>90</v>
      </c>
      <c r="G18" s="34"/>
      <c r="H18" s="44"/>
      <c r="I18" s="17"/>
      <c r="J18" s="18"/>
    </row>
    <row r="19" spans="1:10" ht="57" customHeight="1">
      <c r="A19" s="27"/>
      <c r="B19" s="58">
        <v>2</v>
      </c>
      <c r="C19" s="59" t="s">
        <v>15</v>
      </c>
      <c r="D19" s="74">
        <v>6.666666666666667</v>
      </c>
      <c r="E19" s="60" t="s">
        <v>33</v>
      </c>
      <c r="F19" s="61" t="s">
        <v>34</v>
      </c>
      <c r="G19" s="62" t="s">
        <v>35</v>
      </c>
      <c r="H19" s="45" t="s">
        <v>33</v>
      </c>
      <c r="I19" s="20">
        <v>0</v>
      </c>
      <c r="J19" s="77">
        <f t="shared" ref="J19:J37" si="1">I19*D19</f>
        <v>0</v>
      </c>
    </row>
    <row r="20" spans="1:10" ht="57" customHeight="1">
      <c r="A20" s="27"/>
      <c r="B20" s="51" t="s">
        <v>19</v>
      </c>
      <c r="C20" s="46" t="s">
        <v>19</v>
      </c>
      <c r="D20" s="74">
        <v>80</v>
      </c>
      <c r="E20" s="47" t="s">
        <v>17</v>
      </c>
      <c r="F20" s="24" t="s">
        <v>36</v>
      </c>
      <c r="G20" s="35" t="s">
        <v>37</v>
      </c>
      <c r="H20" s="48" t="s">
        <v>17</v>
      </c>
      <c r="I20" s="49">
        <v>0</v>
      </c>
      <c r="J20" s="78">
        <f t="shared" si="1"/>
        <v>0</v>
      </c>
    </row>
    <row r="21" spans="1:10" ht="57" customHeight="1">
      <c r="A21" s="27"/>
      <c r="B21" s="51" t="s">
        <v>19</v>
      </c>
      <c r="C21" s="46" t="s">
        <v>22</v>
      </c>
      <c r="D21" s="74">
        <v>933</v>
      </c>
      <c r="E21" s="47" t="s">
        <v>17</v>
      </c>
      <c r="F21" s="24" t="s">
        <v>38</v>
      </c>
      <c r="G21" s="35" t="s">
        <v>37</v>
      </c>
      <c r="H21" s="48" t="s">
        <v>17</v>
      </c>
      <c r="I21" s="49">
        <v>0</v>
      </c>
      <c r="J21" s="78">
        <f t="shared" si="1"/>
        <v>0</v>
      </c>
    </row>
    <row r="22" spans="1:10" ht="57" customHeight="1">
      <c r="A22" s="27"/>
      <c r="B22" s="51">
        <v>2</v>
      </c>
      <c r="C22" s="46" t="s">
        <v>25</v>
      </c>
      <c r="D22" s="74">
        <v>80</v>
      </c>
      <c r="E22" s="47" t="s">
        <v>17</v>
      </c>
      <c r="F22" s="24" t="s">
        <v>39</v>
      </c>
      <c r="G22" s="35" t="s">
        <v>37</v>
      </c>
      <c r="H22" s="48" t="s">
        <v>17</v>
      </c>
      <c r="I22" s="49">
        <v>0</v>
      </c>
      <c r="J22" s="78">
        <f t="shared" si="1"/>
        <v>0</v>
      </c>
    </row>
    <row r="23" spans="1:10" ht="57" customHeight="1">
      <c r="A23" s="27"/>
      <c r="B23" s="51">
        <v>2</v>
      </c>
      <c r="C23" s="46" t="s">
        <v>28</v>
      </c>
      <c r="D23" s="74">
        <v>27</v>
      </c>
      <c r="E23" s="47" t="s">
        <v>17</v>
      </c>
      <c r="F23" s="24" t="s">
        <v>40</v>
      </c>
      <c r="G23" s="35" t="s">
        <v>37</v>
      </c>
      <c r="H23" s="48" t="s">
        <v>17</v>
      </c>
      <c r="I23" s="49">
        <v>0</v>
      </c>
      <c r="J23" s="78">
        <f t="shared" si="1"/>
        <v>0</v>
      </c>
    </row>
    <row r="24" spans="1:10" ht="57" customHeight="1">
      <c r="A24" s="27"/>
      <c r="B24" s="51">
        <v>2</v>
      </c>
      <c r="C24" s="46" t="s">
        <v>31</v>
      </c>
      <c r="D24" s="74">
        <v>3</v>
      </c>
      <c r="E24" s="47" t="s">
        <v>41</v>
      </c>
      <c r="F24" s="24" t="s">
        <v>42</v>
      </c>
      <c r="G24" s="35" t="s">
        <v>43</v>
      </c>
      <c r="H24" s="48" t="s">
        <v>44</v>
      </c>
      <c r="I24" s="49">
        <v>0</v>
      </c>
      <c r="J24" s="78">
        <f t="shared" si="1"/>
        <v>0</v>
      </c>
    </row>
    <row r="25" spans="1:10" ht="101.25" customHeight="1">
      <c r="A25" s="27"/>
      <c r="B25" s="51">
        <v>2</v>
      </c>
      <c r="C25" s="46" t="s">
        <v>45</v>
      </c>
      <c r="D25" s="74">
        <v>1667</v>
      </c>
      <c r="E25" s="47" t="s">
        <v>46</v>
      </c>
      <c r="F25" s="24" t="s">
        <v>47</v>
      </c>
      <c r="G25" s="35" t="s">
        <v>86</v>
      </c>
      <c r="H25" s="48" t="s">
        <v>46</v>
      </c>
      <c r="I25" s="49">
        <v>0</v>
      </c>
      <c r="J25" s="78">
        <f t="shared" si="1"/>
        <v>0</v>
      </c>
    </row>
    <row r="26" spans="1:10" ht="121.5" customHeight="1">
      <c r="A26" s="27"/>
      <c r="B26" s="51">
        <v>2</v>
      </c>
      <c r="C26" s="46" t="s">
        <v>48</v>
      </c>
      <c r="D26" s="74">
        <v>1667</v>
      </c>
      <c r="E26" s="47" t="s">
        <v>46</v>
      </c>
      <c r="F26" s="24" t="s">
        <v>47</v>
      </c>
      <c r="G26" s="35" t="s">
        <v>87</v>
      </c>
      <c r="H26" s="48" t="s">
        <v>49</v>
      </c>
      <c r="I26" s="49">
        <v>0</v>
      </c>
      <c r="J26" s="78">
        <f t="shared" si="1"/>
        <v>0</v>
      </c>
    </row>
    <row r="27" spans="1:10" ht="92.25" customHeight="1">
      <c r="A27" s="27"/>
      <c r="B27" s="51">
        <v>2</v>
      </c>
      <c r="C27" s="46" t="s">
        <v>50</v>
      </c>
      <c r="D27" s="74">
        <v>13333</v>
      </c>
      <c r="E27" s="47" t="s">
        <v>46</v>
      </c>
      <c r="F27" s="24" t="s">
        <v>51</v>
      </c>
      <c r="G27" s="35" t="s">
        <v>84</v>
      </c>
      <c r="H27" s="48" t="s">
        <v>46</v>
      </c>
      <c r="I27" s="49">
        <v>0</v>
      </c>
      <c r="J27" s="78">
        <f t="shared" si="1"/>
        <v>0</v>
      </c>
    </row>
    <row r="28" spans="1:10" ht="71.400000000000006" customHeight="1">
      <c r="A28" s="27"/>
      <c r="B28" s="51">
        <v>2</v>
      </c>
      <c r="C28" s="46" t="s">
        <v>52</v>
      </c>
      <c r="D28" s="74">
        <v>33</v>
      </c>
      <c r="E28" s="47" t="s">
        <v>53</v>
      </c>
      <c r="F28" s="24" t="s">
        <v>54</v>
      </c>
      <c r="G28" s="37" t="s">
        <v>55</v>
      </c>
      <c r="H28" s="50" t="s">
        <v>53</v>
      </c>
      <c r="I28" s="49">
        <v>0</v>
      </c>
      <c r="J28" s="78">
        <f t="shared" si="1"/>
        <v>0</v>
      </c>
    </row>
    <row r="29" spans="1:10" ht="71.400000000000006" customHeight="1">
      <c r="A29" s="27"/>
      <c r="B29" s="51">
        <v>2</v>
      </c>
      <c r="C29" s="46" t="s">
        <v>56</v>
      </c>
      <c r="D29" s="74">
        <v>3</v>
      </c>
      <c r="E29" s="47" t="s">
        <v>46</v>
      </c>
      <c r="F29" s="24" t="s">
        <v>57</v>
      </c>
      <c r="G29" s="35" t="s">
        <v>82</v>
      </c>
      <c r="H29" s="48" t="s">
        <v>58</v>
      </c>
      <c r="I29" s="49">
        <v>0</v>
      </c>
      <c r="J29" s="78">
        <f t="shared" si="1"/>
        <v>0</v>
      </c>
    </row>
    <row r="30" spans="1:10" ht="71.400000000000006" customHeight="1">
      <c r="A30" s="27"/>
      <c r="B30" s="51">
        <v>2</v>
      </c>
      <c r="C30" s="46" t="s">
        <v>59</v>
      </c>
      <c r="D30" s="74">
        <v>160</v>
      </c>
      <c r="E30" s="47" t="s">
        <v>46</v>
      </c>
      <c r="F30" s="24" t="s">
        <v>73</v>
      </c>
      <c r="G30" s="35" t="s">
        <v>83</v>
      </c>
      <c r="H30" s="48" t="s">
        <v>60</v>
      </c>
      <c r="I30" s="49">
        <v>0</v>
      </c>
      <c r="J30" s="78">
        <f t="shared" si="1"/>
        <v>0</v>
      </c>
    </row>
    <row r="31" spans="1:10" ht="57" customHeight="1">
      <c r="A31" s="27"/>
      <c r="B31" s="51" t="s">
        <v>19</v>
      </c>
      <c r="C31" s="46" t="s">
        <v>61</v>
      </c>
      <c r="D31" s="74">
        <v>3</v>
      </c>
      <c r="E31" s="47" t="s">
        <v>46</v>
      </c>
      <c r="F31" s="24" t="s">
        <v>74</v>
      </c>
      <c r="G31" s="35" t="s">
        <v>76</v>
      </c>
      <c r="H31" s="48" t="s">
        <v>60</v>
      </c>
      <c r="I31" s="49">
        <v>0</v>
      </c>
      <c r="J31" s="78">
        <f t="shared" si="1"/>
        <v>0</v>
      </c>
    </row>
    <row r="32" spans="1:10" ht="57" customHeight="1">
      <c r="A32" s="27"/>
      <c r="B32" s="51" t="s">
        <v>19</v>
      </c>
      <c r="C32" s="46" t="s">
        <v>62</v>
      </c>
      <c r="D32" s="74">
        <v>3</v>
      </c>
      <c r="E32" s="47" t="s">
        <v>46</v>
      </c>
      <c r="F32" s="24" t="s">
        <v>75</v>
      </c>
      <c r="G32" s="35" t="s">
        <v>77</v>
      </c>
      <c r="H32" s="48" t="s">
        <v>60</v>
      </c>
      <c r="I32" s="49">
        <v>0</v>
      </c>
      <c r="J32" s="78">
        <f t="shared" si="1"/>
        <v>0</v>
      </c>
    </row>
    <row r="33" spans="1:10" ht="57" customHeight="1">
      <c r="A33" s="27"/>
      <c r="B33" s="51" t="s">
        <v>19</v>
      </c>
      <c r="C33" s="46" t="s">
        <v>63</v>
      </c>
      <c r="D33" s="74">
        <v>1</v>
      </c>
      <c r="E33" s="47" t="s">
        <v>46</v>
      </c>
      <c r="F33" s="24" t="s">
        <v>64</v>
      </c>
      <c r="G33" s="35" t="s">
        <v>65</v>
      </c>
      <c r="H33" s="48" t="s">
        <v>66</v>
      </c>
      <c r="I33" s="49">
        <v>0</v>
      </c>
      <c r="J33" s="78">
        <f>I33*D33</f>
        <v>0</v>
      </c>
    </row>
    <row r="34" spans="1:10" ht="177" customHeight="1">
      <c r="A34" s="27"/>
      <c r="B34" s="51" t="s">
        <v>19</v>
      </c>
      <c r="C34" s="46" t="s">
        <v>67</v>
      </c>
      <c r="D34" s="74">
        <v>4</v>
      </c>
      <c r="E34" s="47" t="s">
        <v>46</v>
      </c>
      <c r="F34" s="24" t="s">
        <v>78</v>
      </c>
      <c r="G34" s="35" t="s">
        <v>81</v>
      </c>
      <c r="H34" s="48" t="s">
        <v>46</v>
      </c>
      <c r="I34" s="49">
        <v>0</v>
      </c>
      <c r="J34" s="78">
        <f t="shared" si="1"/>
        <v>0</v>
      </c>
    </row>
    <row r="35" spans="1:10" ht="177" customHeight="1">
      <c r="A35" s="27"/>
      <c r="B35" s="51" t="s">
        <v>19</v>
      </c>
      <c r="C35" s="46" t="s">
        <v>70</v>
      </c>
      <c r="D35" s="74">
        <v>4</v>
      </c>
      <c r="E35" s="47" t="s">
        <v>46</v>
      </c>
      <c r="F35" s="24" t="s">
        <v>79</v>
      </c>
      <c r="G35" s="35" t="s">
        <v>81</v>
      </c>
      <c r="H35" s="48" t="s">
        <v>46</v>
      </c>
      <c r="I35" s="49">
        <v>0</v>
      </c>
      <c r="J35" s="78">
        <f t="shared" si="1"/>
        <v>0</v>
      </c>
    </row>
    <row r="36" spans="1:10" ht="177" customHeight="1">
      <c r="A36" s="27"/>
      <c r="B36" s="51" t="s">
        <v>19</v>
      </c>
      <c r="C36" s="65">
        <v>18</v>
      </c>
      <c r="D36" s="74">
        <v>4</v>
      </c>
      <c r="E36" s="47" t="s">
        <v>46</v>
      </c>
      <c r="F36" s="24" t="s">
        <v>80</v>
      </c>
      <c r="G36" s="35" t="s">
        <v>81</v>
      </c>
      <c r="H36" s="48" t="s">
        <v>46</v>
      </c>
      <c r="I36" s="49">
        <v>0</v>
      </c>
      <c r="J36" s="78">
        <f t="shared" si="1"/>
        <v>0</v>
      </c>
    </row>
    <row r="37" spans="1:10" ht="65.25" customHeight="1" thickBot="1">
      <c r="A37" s="27"/>
      <c r="B37" s="52" t="s">
        <v>19</v>
      </c>
      <c r="C37" s="53" t="s">
        <v>71</v>
      </c>
      <c r="D37" s="75">
        <v>19200</v>
      </c>
      <c r="E37" s="19" t="s">
        <v>68</v>
      </c>
      <c r="F37" s="54" t="s">
        <v>89</v>
      </c>
      <c r="G37" s="55" t="s">
        <v>88</v>
      </c>
      <c r="H37" s="56" t="s">
        <v>69</v>
      </c>
      <c r="I37" s="57">
        <v>0</v>
      </c>
      <c r="J37" s="79">
        <f t="shared" si="1"/>
        <v>0</v>
      </c>
    </row>
    <row r="38" spans="1:10" s="13" customFormat="1" ht="28.35" customHeight="1" thickBot="1">
      <c r="B38" s="21"/>
      <c r="C38" s="22"/>
      <c r="D38" s="22"/>
      <c r="E38" s="22"/>
      <c r="F38" s="80" t="s">
        <v>92</v>
      </c>
      <c r="G38" s="80"/>
      <c r="H38" s="80"/>
      <c r="I38" s="81"/>
      <c r="J38" s="14">
        <f>SUM(J12:J17)</f>
        <v>0</v>
      </c>
    </row>
    <row r="39" spans="1:10" s="13" customFormat="1" ht="28.35" customHeight="1" thickBot="1">
      <c r="B39" s="21"/>
      <c r="C39" s="22"/>
      <c r="D39" s="22"/>
      <c r="E39" s="22"/>
      <c r="F39" s="80" t="s">
        <v>91</v>
      </c>
      <c r="G39" s="80"/>
      <c r="H39" s="80"/>
      <c r="I39" s="81"/>
      <c r="J39" s="14">
        <f>SUM(J19:J37)</f>
        <v>0</v>
      </c>
    </row>
    <row r="40" spans="1:10" s="13" customFormat="1" ht="28.35" customHeight="1" thickBot="1">
      <c r="B40" s="21"/>
      <c r="C40" s="22"/>
      <c r="D40" s="22"/>
      <c r="E40" s="22"/>
      <c r="F40" s="80" t="s">
        <v>94</v>
      </c>
      <c r="G40" s="80"/>
      <c r="H40" s="80"/>
      <c r="I40" s="81"/>
      <c r="J40" s="14">
        <f>SUM(J38:J39)</f>
        <v>0</v>
      </c>
    </row>
    <row r="41" spans="1:10" s="13" customFormat="1" ht="28.35" customHeight="1" thickBot="1">
      <c r="B41" s="21"/>
      <c r="C41" s="22"/>
      <c r="D41" s="22"/>
      <c r="E41" s="22"/>
      <c r="F41" s="80" t="s">
        <v>93</v>
      </c>
      <c r="G41" s="80"/>
      <c r="H41" s="80"/>
      <c r="I41" s="81"/>
      <c r="J41" s="14">
        <v>1670000</v>
      </c>
    </row>
    <row r="42" spans="1:10" s="13" customFormat="1" ht="28.35" customHeight="1">
      <c r="B42" s="6"/>
      <c r="C42" s="7"/>
      <c r="D42" s="70"/>
      <c r="E42" s="7"/>
      <c r="F42" s="3"/>
      <c r="G42" s="3"/>
      <c r="H42" s="39"/>
      <c r="I42" s="8"/>
      <c r="J42" s="8"/>
    </row>
    <row r="43" spans="1:10" s="13" customFormat="1" ht="28.35" customHeight="1">
      <c r="B43" s="6"/>
      <c r="C43" s="7"/>
      <c r="D43" s="70"/>
      <c r="E43" s="7"/>
      <c r="F43" s="3"/>
      <c r="G43" s="3"/>
      <c r="H43" s="39"/>
      <c r="I43" s="8"/>
      <c r="J43" s="8"/>
    </row>
    <row r="44" spans="1:10" s="13" customFormat="1" ht="28.35" customHeight="1">
      <c r="B44" s="6"/>
      <c r="C44" s="7"/>
      <c r="D44" s="70"/>
      <c r="E44" s="7"/>
      <c r="F44" s="3"/>
      <c r="G44" s="3"/>
      <c r="H44" s="39"/>
      <c r="I44" s="8"/>
      <c r="J44" s="8"/>
    </row>
    <row r="45" spans="1:10" s="13" customFormat="1" ht="28.35" customHeight="1">
      <c r="B45" s="6"/>
      <c r="C45" s="7"/>
      <c r="D45" s="70"/>
      <c r="E45" s="7"/>
      <c r="F45" s="3"/>
      <c r="G45" s="3"/>
      <c r="H45" s="39"/>
      <c r="I45" s="8"/>
      <c r="J45" s="8"/>
    </row>
  </sheetData>
  <sheetProtection algorithmName="SHA-512" hashValue="7GkJQVoa2Q/za/XuANzEfi05CkLQwtUitKOh/g1zIFVYfjQuBJJCdb3hN4o6m5J2UVklbHQ1ePJeCvKqiH7MSQ==" saltValue="HosNSTLTW6z6pTWDHvvHqw==" spinCount="100000" sheet="1" objects="1" scenarios="1"/>
  <mergeCells count="14">
    <mergeCell ref="B1:G1"/>
    <mergeCell ref="B2:F2"/>
    <mergeCell ref="B3:F3"/>
    <mergeCell ref="B4:F4"/>
    <mergeCell ref="B6:F6"/>
    <mergeCell ref="F41:I41"/>
    <mergeCell ref="F38:I38"/>
    <mergeCell ref="F39:I39"/>
    <mergeCell ref="F40:I40"/>
    <mergeCell ref="I6:J6"/>
    <mergeCell ref="B8:F8"/>
    <mergeCell ref="B10:C10"/>
    <mergeCell ref="B11:C11"/>
    <mergeCell ref="B18:C18"/>
  </mergeCells>
  <phoneticPr fontId="4" type="noConversion"/>
  <pageMargins left="0.51181102362204722" right="0.51181102362204722" top="0.55118110236220474" bottom="0.55118110236220474" header="0.31496062992125984" footer="0.31496062992125984"/>
  <pageSetup paperSize="9" scale="53" fitToHeight="0" orientation="landscape" r:id="rId1"/>
  <headerFooter>
    <oddFooter xml:space="preserve">&amp;LErstellt: E420_BSE&amp;CStand: &amp;D&amp;RSeite &amp;P/&amp;N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f8d63a8-5650-46b5-b9a4-8ee4be0f762d">
      <Terms xmlns="http://schemas.microsoft.com/office/infopath/2007/PartnerControls"/>
    </lcf76f155ced4ddcb4097134ff3c332f>
    <TaxCatchAll xmlns="2d51f1d2-0100-448e-a1f6-9221269b5ce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F4C4896285C0D449C58FA11D28DB5B5" ma:contentTypeVersion="17" ma:contentTypeDescription="Ein neues Dokument erstellen." ma:contentTypeScope="" ma:versionID="757394000a0fa80c6ec1a4602c393a0f">
  <xsd:schema xmlns:xsd="http://www.w3.org/2001/XMLSchema" xmlns:xs="http://www.w3.org/2001/XMLSchema" xmlns:p="http://schemas.microsoft.com/office/2006/metadata/properties" xmlns:ns2="5f8d63a8-5650-46b5-b9a4-8ee4be0f762d" xmlns:ns3="2d51f1d2-0100-448e-a1f6-9221269b5ce5" targetNamespace="http://schemas.microsoft.com/office/2006/metadata/properties" ma:root="true" ma:fieldsID="5dec81f628135d332959522e7b224b6d" ns2:_="" ns3:_="">
    <xsd:import namespace="5f8d63a8-5650-46b5-b9a4-8ee4be0f762d"/>
    <xsd:import namespace="2d51f1d2-0100-448e-a1f6-9221269b5ce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8d63a8-5650-46b5-b9a4-8ee4be0f76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51f1d2-0100-448e-a1f6-9221269b5ce5" elementFormDefault="qualified">
    <xsd:import namespace="http://schemas.microsoft.com/office/2006/documentManagement/types"/>
    <xsd:import namespace="http://schemas.microsoft.com/office/infopath/2007/PartnerControls"/>
    <xsd:element name="SharedWithUsers" ma:index="15"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67b0f8f0-801b-45e3-a1fb-3e41293c2bf5}" ma:internalName="TaxCatchAll" ma:showField="CatchAllData" ma:web="2d51f1d2-0100-448e-a1f6-9221269b5ce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583E18-F2C5-45B5-B5B7-9BB3388C570D}">
  <ds:schemaRefs>
    <ds:schemaRef ds:uri="http://schemas.microsoft.com/office/2006/documentManagement/types"/>
    <ds:schemaRef ds:uri="http://purl.org/dc/dcmitype/"/>
    <ds:schemaRef ds:uri="http://purl.org/dc/elements/1.1/"/>
    <ds:schemaRef ds:uri="http://schemas.openxmlformats.org/package/2006/metadata/core-properties"/>
    <ds:schemaRef ds:uri="http://schemas.microsoft.com/office/infopath/2007/PartnerControls"/>
    <ds:schemaRef ds:uri="5f8d63a8-5650-46b5-b9a4-8ee4be0f762d"/>
    <ds:schemaRef ds:uri="http://schemas.microsoft.com/office/2006/metadata/properties"/>
    <ds:schemaRef ds:uri="2d51f1d2-0100-448e-a1f6-9221269b5ce5"/>
    <ds:schemaRef ds:uri="http://www.w3.org/XML/1998/namespace"/>
    <ds:schemaRef ds:uri="http://purl.org/dc/terms/"/>
  </ds:schemaRefs>
</ds:datastoreItem>
</file>

<file path=customXml/itemProps2.xml><?xml version="1.0" encoding="utf-8"?>
<ds:datastoreItem xmlns:ds="http://schemas.openxmlformats.org/officeDocument/2006/customXml" ds:itemID="{1AE2115C-A49D-4E85-BF04-487ABB53D2EB}">
  <ds:schemaRefs>
    <ds:schemaRef ds:uri="http://schemas.microsoft.com/sharepoint/v3/contenttype/forms"/>
  </ds:schemaRefs>
</ds:datastoreItem>
</file>

<file path=customXml/itemProps3.xml><?xml version="1.0" encoding="utf-8"?>
<ds:datastoreItem xmlns:ds="http://schemas.openxmlformats.org/officeDocument/2006/customXml" ds:itemID="{ADF138E8-AD67-4AA0-9BF4-1FFAC60970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8d63a8-5650-46b5-b9a4-8ee4be0f762d"/>
    <ds:schemaRef ds:uri="2d51f1d2-0100-448e-a1f6-9221269b5c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Britt Seufferlein</dc:creator>
  <cp:keywords/>
  <dc:description/>
  <cp:lastModifiedBy>Grosse-Loheide, Benjamin GIZ</cp:lastModifiedBy>
  <cp:revision/>
  <dcterms:created xsi:type="dcterms:W3CDTF">2017-11-09T15:12:55Z</dcterms:created>
  <dcterms:modified xsi:type="dcterms:W3CDTF">2026-08-13T08:39:12Z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0x010100CF4C4896285C0D449C58FA11D28DB5B5</vt:lpwstr>
  </property>
  <property fmtid="{D5CDD505-2E9C-101B-9397-08002B2CF9AE}" pid="3" name="MediaServiceImageTags">
    <vt:lpwstr/>
  </property>
</Properties>
</file>